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<sst xmlns="http://schemas.openxmlformats.org/spreadsheetml/2006/main" count="208" uniqueCount="206">
  <si>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</si>
  <si>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</si>
  <si>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</si>
  <si>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</si>
  <si>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</si>
  <si>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</si>
  <si>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</si>
  <si>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</si>
  <si>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</si>
  <si>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</si>
  <si>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</si>
  <si>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</si>
  <si>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</si>
  <si>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</si>
  <si>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</si>
  <si>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</si>
  <si>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</si>
  <si>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</si>
  <si>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</si>
  <si>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</si>
  <si>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</si>
  <si>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</si>
  <si>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</si>
  <si>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</si>
  <si>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</si>
  <si>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</si>
  <si>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</si>
  <si>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</si>
  <si>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</si>
  <si>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</si>
  <si>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</si>
  <si>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</si>
  <si>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</si>
  <si>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</si>
  <si>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</si>
  <si>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</si>
  <si>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</si>
  <si>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</si>
  <si>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</si>
  <si>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</si>
  <si>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</si>
  <si>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</si>
  <si>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</si>
  <si>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</si>
  <si>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</si>
  <si>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</si>
  <si>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</si>
  <si>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</si>
  <si>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</si>
  <si>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</si>
  <si>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</si>
  <si>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</si>
  <si>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</si>
  <si>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</si>
  <si>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</si>
  <si>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</si>
  <si>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</si>
  <si>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</si>
  <si>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</si>
  <si>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</si>
  <si>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</si>
  <si>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</si>
  <si>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</si>
  <si>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</si>
  <si>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</si>
  <si>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</si>
  <si>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</si>
  <si>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</si>
  <si>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</si>
  <si>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</si>
  <si>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</si>
  <si>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</si>
  <si>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</si>
  <si>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</si>
  <si>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</si>
  <si>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</si>
  <si>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</si>
  <si>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</si>
  <si>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</si>
  <si>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</si>
  <si>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</si>
  <si>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</si>
  <si>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</si>
  <si>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</si>
  <si>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</si>
  <si>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</si>
  <si>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</si>
  <si>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</si>
  <si>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</si>
  <si>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</si>
  <si>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</si>
  <si>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</si>
  <si>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</si>
  <si>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</si>
  <si>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</si>
  <si>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</si>
  <si>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</si>
  <si>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</si>
  <si>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</si>
  <si>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</si>
  <si>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</si>
  <si>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</si>
  <si>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</si>
  <si>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</si>
  <si>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</si>
  <si>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</si>
  <si>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</si>
  <si>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</si>
  <si>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</si>
  <si>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</si>
  <si>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</si>
  <si>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</si>
  <si>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</si>
  <si>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</si>
  <si>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</si>
  <si>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</si>
  <si>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</si>
  <si>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</si>
  <si>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</si>
  <si>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</si>
  <si>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</si>
  <si>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</si>
  <si>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</si>
  <si>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</si>
  <si>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</si>
  <si>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</si>
  <si>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</si>
  <si>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</si>
  <si>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</si>
  <si>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</si>
  <si>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</si>
  <si>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</si>
  <si>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</si>
  <si>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</si>
  <si>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</si>
  <si>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</si>
  <si>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</si>
  <si>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</si>
  <si>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</si>
  <si>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</si>
  <si>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</si>
  <si>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</si>
  <si>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</si>
  <si>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</si>
  <si>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</si>
  <si>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</si>
  <si>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</si>
  <si>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</si>
  <si>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</si>
  <si>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</si>
  <si>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</si>
  <si>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</si>
  <si>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</si>
  <si>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</si>
  <si>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</si>
  <si>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</si>
  <si>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</si>
  <si>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</si>
  <si>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</si>
  <si>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</si>
  <si>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</si>
  <si>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</si>
  <si>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</si>
  <si>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</si>
  <si>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</si>
  <si>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</si>
  <si>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</si>
  <si>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</si>
  <si>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</si>
  <si>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</si>
  <si>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</si>
  <si>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</si>
  <si>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</si>
  <si>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</si>
  <si>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</si>
  <si>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</si>
  <si>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</si>
  <si>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</si>
  <si>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</si>
  <si>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</si>
  <si>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</si>
  <si>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</si>
  <si>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</si>
  <si>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</si>
  <si>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</si>
  <si>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</si>
  <si>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</si>
  <si>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</si>
  <si>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</si>
  <si>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</si>
  <si>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</si>
  <si>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</si>
  <si>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</si>
  <si>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</si>
  <si>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</si>
  <si>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</si>
  <si>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</si>
  <si>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</si>
  <si>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</si>
  <si>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</si>
  <si>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</si>
  <si>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</si>
  <si>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</si>
  <si>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</si>
  <si>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فيلادلفيا الدولية للاستثمارات التعليمية</t>
  </si>
  <si>
    <t>PHILADELPHIA INTERNATIONAL EDUCATIONAL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</si>
</sst>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131222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4.1399999999999997</v>
      </c>
      <c r="F6" s="13">
        <v>4.4000000000000004</v>
      </c>
      <c r="G6" s="13">
        <v>4.9000000000000004</v>
      </c>
      <c r="H6" s="13">
        <v>4.13</v>
      </c>
      <c r="I6" s="14" t="s">
        <v>5</v>
      </c>
    </row>
    <row r="7" spans="4:9" ht="15.75">
      <c r="D7" s="12" t="s">
        <v>6</v>
      </c>
      <c r="E7" s="15">
        <v>3224777.89</v>
      </c>
      <c r="F7" s="15">
        <v>1769232.13</v>
      </c>
      <c r="G7" s="15">
        <v>707302.23</v>
      </c>
      <c r="H7" s="15">
        <v>138829.35999999999</v>
      </c>
      <c r="I7" s="14" t="s">
        <v>7</v>
      </c>
    </row>
    <row r="8" spans="4:9" ht="15.75">
      <c r="D8" s="12" t="s">
        <v>8</v>
      </c>
      <c r="E8" s="15">
        <v>781557</v>
      </c>
      <c r="F8" s="15">
        <v>410740</v>
      </c>
      <c r="G8" s="15">
        <v>168063</v>
      </c>
      <c r="H8" s="15">
        <v>35750</v>
      </c>
      <c r="I8" s="14" t="s">
        <v>9</v>
      </c>
    </row>
    <row r="9" spans="4:9" ht="15.75">
      <c r="D9" s="12" t="s">
        <v>10</v>
      </c>
      <c r="E9" s="15">
        <v>407</v>
      </c>
      <c r="F9" s="15">
        <v>289</v>
      </c>
      <c r="G9" s="15">
        <v>79</v>
      </c>
      <c r="H9" s="15">
        <v>135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62100000</v>
      </c>
      <c r="F11" s="15">
        <v>66000000</v>
      </c>
      <c r="G11" s="15">
        <v>73500000</v>
      </c>
      <c r="H11" s="15">
        <v>61950000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2926922</v>
      </c>
      <c r="F16" s="25">
        <v>4989619</v>
      </c>
      <c r="G16" s="25">
        <v>6192484</v>
      </c>
      <c r="H16" s="25">
        <v>3493178</v>
      </c>
      <c r="I16" s="11" t="s">
        <v>21</v>
      </c>
    </row>
    <row r="17" spans="4:9" ht="15.75">
      <c r="D17" s="12" t="s">
        <v>22</v>
      </c>
      <c r="E17" s="26">
        <v>1674408</v>
      </c>
      <c r="F17" s="26">
        <v>1406717</v>
      </c>
      <c r="G17" s="26">
        <v>1246670</v>
      </c>
      <c r="H17" s="26">
        <v>1461397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100213</v>
      </c>
      <c r="F19" s="26">
        <v>206514</v>
      </c>
      <c r="G19" s="26">
        <v>126206</v>
      </c>
      <c r="H19" s="26">
        <v>124819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5233983</v>
      </c>
      <c r="F23" s="26">
        <v>7020231</v>
      </c>
      <c r="G23" s="26">
        <v>8028681</v>
      </c>
      <c r="H23" s="26">
        <v>5559717</v>
      </c>
      <c r="I23" s="14" t="s">
        <v>35</v>
      </c>
    </row>
    <row r="24" spans="4:9" ht="15.75">
      <c r="D24" s="12" t="s">
        <v>36</v>
      </c>
      <c r="E24" s="26">
        <v>99661</v>
      </c>
      <c r="F24" s="26">
        <v>99661</v>
      </c>
      <c r="G24" s="26">
        <v>99661</v>
      </c>
      <c r="H24" s="26">
        <v>99661</v>
      </c>
      <c r="I24" s="14" t="s">
        <v>37</v>
      </c>
    </row>
    <row r="25" spans="4:9" ht="15.75">
      <c r="D25" s="12" t="s">
        <v>38</v>
      </c>
      <c r="E25" s="26">
        <v>25331450</v>
      </c>
      <c r="F25" s="26">
        <v>24636160</v>
      </c>
      <c r="G25" s="26">
        <v>24194282</v>
      </c>
      <c r="H25" s="26">
        <v>24172055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181495</v>
      </c>
      <c r="F27" s="26">
        <v>920997</v>
      </c>
      <c r="G27" s="26">
        <v>923280</v>
      </c>
      <c r="H27" s="26">
        <v>0</v>
      </c>
      <c r="I27" s="14" t="s">
        <v>43</v>
      </c>
    </row>
    <row r="28" spans="4:9" ht="15.75">
      <c r="D28" s="12" t="s">
        <v>44</v>
      </c>
      <c r="E28" s="26">
        <v>25512945</v>
      </c>
      <c r="F28" s="26">
        <v>25557157</v>
      </c>
      <c r="G28" s="26">
        <v>25117562</v>
      </c>
      <c r="H28" s="26">
        <v>24172055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30846589</v>
      </c>
      <c r="F30" s="29">
        <v>32677049</v>
      </c>
      <c r="G30" s="29">
        <v>33245904</v>
      </c>
      <c r="H30" s="29">
        <v>29831433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1274262</v>
      </c>
      <c r="F35" s="25">
        <v>1397423</v>
      </c>
      <c r="G35" s="25">
        <v>1708366</v>
      </c>
      <c r="H35" s="25">
        <v>1430341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7743716</v>
      </c>
      <c r="F39" s="26">
        <v>9124987</v>
      </c>
      <c r="G39" s="26">
        <v>9619418</v>
      </c>
      <c r="H39" s="26">
        <v>6511998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7743716</v>
      </c>
      <c r="F43" s="29">
        <v>9124987</v>
      </c>
      <c r="G43" s="29">
        <v>9619418</v>
      </c>
      <c r="H43" s="29">
        <v>6511998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4200000</v>
      </c>
      <c r="F55" s="26">
        <v>4800000</v>
      </c>
      <c r="G55" s="26">
        <v>4800000</v>
      </c>
      <c r="H55" s="26">
        <v>4500000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152873</v>
      </c>
      <c r="F58" s="26">
        <v>2062</v>
      </c>
      <c r="G58" s="26">
        <v>76486</v>
      </c>
      <c r="H58" s="26">
        <v>69435</v>
      </c>
      <c r="I58" s="14" t="s">
        <v>95</v>
      </c>
    </row>
    <row r="59" spans="4:9" ht="15.75">
      <c r="D59" s="12" t="s">
        <v>96</v>
      </c>
      <c r="E59" s="26">
        <v>23102873</v>
      </c>
      <c r="F59" s="26">
        <v>23552062</v>
      </c>
      <c r="G59" s="26">
        <v>23626486</v>
      </c>
      <c r="H59" s="26">
        <v>23319435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30846589</v>
      </c>
      <c r="F61" s="29">
        <v>32677049</v>
      </c>
      <c r="G61" s="29">
        <v>33245904</v>
      </c>
      <c r="H61" s="29">
        <v>29831433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19919237</v>
      </c>
      <c r="F65" s="25">
        <v>21708129</v>
      </c>
      <c r="G65" s="25">
        <v>21602081</v>
      </c>
      <c r="H65" s="25">
        <v>19847179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19919237</v>
      </c>
      <c r="F67" s="26">
        <v>21708129</v>
      </c>
      <c r="G67" s="26">
        <v>21602081</v>
      </c>
      <c r="H67" s="26">
        <v>19847179</v>
      </c>
      <c r="I67" s="14" t="s">
        <v>107</v>
      </c>
    </row>
    <row r="68" spans="4:9" ht="15.75">
      <c r="D68" s="12" t="s">
        <v>108</v>
      </c>
      <c r="E68" s="26">
        <v>14679802</v>
      </c>
      <c r="F68" s="26">
        <v>15440998</v>
      </c>
      <c r="G68" s="26">
        <v>14692425</v>
      </c>
      <c r="H68" s="26">
        <v>13541353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730909</v>
      </c>
      <c r="F70" s="26">
        <v>702806</v>
      </c>
      <c r="G70" s="26">
        <v>677391</v>
      </c>
      <c r="H70" s="26">
        <v>649352</v>
      </c>
      <c r="I70" s="14" t="s">
        <v>113</v>
      </c>
    </row>
    <row r="71" spans="4:9" ht="15.75">
      <c r="D71" s="12" t="s">
        <v>114</v>
      </c>
      <c r="E71" s="26">
        <v>730909</v>
      </c>
      <c r="F71" s="26">
        <v>831806</v>
      </c>
      <c r="G71" s="26">
        <v>677391</v>
      </c>
      <c r="H71" s="26">
        <v>649352</v>
      </c>
      <c r="I71" s="14" t="s">
        <v>115</v>
      </c>
    </row>
    <row r="72" spans="4:9" ht="15.75">
      <c r="D72" s="12" t="s">
        <v>116</v>
      </c>
      <c r="E72" s="26">
        <v>4508526</v>
      </c>
      <c r="F72" s="26">
        <v>5435325</v>
      </c>
      <c r="G72" s="26">
        <v>6232265</v>
      </c>
      <c r="H72" s="26">
        <v>5656474</v>
      </c>
      <c r="I72" s="14" t="s">
        <v>117</v>
      </c>
    </row>
    <row r="73" spans="4:9" ht="15.75">
      <c r="D73" s="12" t="s">
        <v>118</v>
      </c>
      <c r="E73" s="26">
        <v>955028</v>
      </c>
      <c r="F73" s="26">
        <v>613443</v>
      </c>
      <c r="G73" s="26">
        <v>615</v>
      </c>
      <c r="H73" s="26">
        <v>0</v>
      </c>
      <c r="I73" s="14" t="s">
        <v>119</v>
      </c>
    </row>
    <row r="74" spans="4:9" ht="15.75">
      <c r="D74" s="12" t="s">
        <v>120</v>
      </c>
      <c r="E74" s="26">
        <v>0</v>
      </c>
      <c r="F74" s="26">
        <v>13904</v>
      </c>
      <c r="G74" s="26">
        <v>150000</v>
      </c>
      <c r="H74" s="26">
        <v>15441</v>
      </c>
      <c r="I74" s="14" t="s">
        <v>121</v>
      </c>
    </row>
    <row r="75" spans="4:9" ht="15.75">
      <c r="D75" s="12" t="s">
        <v>122</v>
      </c>
      <c r="E75" s="26">
        <v>5463554</v>
      </c>
      <c r="F75" s="26">
        <v>6034864</v>
      </c>
      <c r="G75" s="26">
        <v>6082880</v>
      </c>
      <c r="H75" s="26">
        <v>5641033</v>
      </c>
      <c r="I75" s="14" t="s">
        <v>123</v>
      </c>
    </row>
    <row r="76" spans="4:9" ht="15.75">
      <c r="D76" s="12" t="s">
        <v>124</v>
      </c>
      <c r="E76" s="26">
        <v>3040</v>
      </c>
      <c r="F76" s="26">
        <v>1895</v>
      </c>
      <c r="G76" s="26">
        <v>1567</v>
      </c>
      <c r="H76" s="26">
        <v>13661</v>
      </c>
      <c r="I76" s="14" t="s">
        <v>125</v>
      </c>
    </row>
    <row r="77" spans="4:9" ht="15.75">
      <c r="D77" s="12" t="s">
        <v>126</v>
      </c>
      <c r="E77" s="26">
        <v>5460514</v>
      </c>
      <c r="F77" s="26">
        <v>6032969</v>
      </c>
      <c r="G77" s="26">
        <v>6081313</v>
      </c>
      <c r="H77" s="26">
        <v>5627372</v>
      </c>
      <c r="I77" s="43" t="s">
        <v>127</v>
      </c>
    </row>
    <row r="78" spans="4:9" ht="15.75">
      <c r="D78" s="12" t="s">
        <v>128</v>
      </c>
      <c r="E78" s="26">
        <v>1084703</v>
      </c>
      <c r="F78" s="26">
        <v>1282393</v>
      </c>
      <c r="G78" s="26">
        <v>1249262</v>
      </c>
      <c r="H78" s="26">
        <v>784332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25000</v>
      </c>
      <c r="F81" s="26">
        <v>25000</v>
      </c>
      <c r="G81" s="26">
        <v>25000</v>
      </c>
      <c r="H81" s="26">
        <v>25000</v>
      </c>
      <c r="I81" s="43" t="s">
        <v>135</v>
      </c>
    </row>
    <row r="82" spans="4:9" ht="15.75">
      <c r="D82" s="12" t="s">
        <v>136</v>
      </c>
      <c r="E82" s="26">
        <v>4350811</v>
      </c>
      <c r="F82" s="26">
        <v>4725576</v>
      </c>
      <c r="G82" s="26">
        <v>4807051</v>
      </c>
      <c r="H82" s="26">
        <v>4818040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4350811</v>
      </c>
      <c r="F84" s="29">
        <v>4725576</v>
      </c>
      <c r="G84" s="29">
        <v>4807051</v>
      </c>
      <c r="H84" s="29">
        <v>4818040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4989619</v>
      </c>
      <c r="F88" s="25">
        <v>6192484</v>
      </c>
      <c r="G88" s="25">
        <v>3493178</v>
      </c>
      <c r="H88" s="25">
        <v>58977</v>
      </c>
      <c r="I88" s="11" t="s">
        <v>143</v>
      </c>
    </row>
    <row r="89" spans="4:9" ht="15.75">
      <c r="D89" s="12" t="s">
        <v>144</v>
      </c>
      <c r="E89" s="26">
        <v>3424000</v>
      </c>
      <c r="F89" s="26">
        <v>4718423</v>
      </c>
      <c r="G89" s="26">
        <v>8822204</v>
      </c>
      <c r="H89" s="26">
        <v>7428908</v>
      </c>
      <c r="I89" s="14" t="s">
        <v>145</v>
      </c>
    </row>
    <row r="90" spans="4:9" ht="15.75">
      <c r="D90" s="12" t="s">
        <v>146</v>
      </c>
      <c r="E90" s="26">
        <v>-686697</v>
      </c>
      <c r="F90" s="26">
        <v>-1121288</v>
      </c>
      <c r="G90" s="26">
        <v>-1622898</v>
      </c>
      <c r="H90" s="26">
        <v>-796834</v>
      </c>
      <c r="I90" s="14" t="s">
        <v>147</v>
      </c>
    </row>
    <row r="91" spans="4:9" ht="15.75">
      <c r="D91" s="12" t="s">
        <v>148</v>
      </c>
      <c r="E91" s="26">
        <v>-4800000</v>
      </c>
      <c r="F91" s="26">
        <v>-4800000</v>
      </c>
      <c r="G91" s="26">
        <v>-4500000</v>
      </c>
      <c r="H91" s="26">
        <v>-3197873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2926922</v>
      </c>
      <c r="F93" s="29">
        <v>4989619</v>
      </c>
      <c r="G93" s="29">
        <v>6192484</v>
      </c>
      <c r="H93" s="29">
        <v>3493178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5.2103799999999998</v>
      </c>
      <c r="F97" s="10">
        <f>+F8*100/F10</f>
        <v>2.7382666666666666</v>
      </c>
      <c r="G97" s="10">
        <f>+G8*100/G10</f>
        <v>1.12042</v>
      </c>
      <c r="H97" s="10">
        <f>+H8*100/H10</f>
        <v>0.23833333333333334</v>
      </c>
      <c r="I97" s="11" t="s">
        <v>155</v>
      </c>
    </row>
    <row r="98" spans="1:15" ht="15.75">
      <c r="D98" s="12" t="s">
        <v>156</v>
      </c>
      <c r="E98" s="13">
        <f>+E84/E10</f>
        <v>0.29005406666666667</v>
      </c>
      <c r="F98" s="13">
        <f>+F84/F10</f>
        <v>0.3150384</v>
      </c>
      <c r="G98" s="13">
        <f>+G84/G10</f>
        <v>0.32047006666666666</v>
      </c>
      <c r="H98" s="13">
        <f>+H84/H10</f>
        <v>0.32120266666666669</v>
      </c>
      <c r="I98" s="14" t="s">
        <v>157</v>
      </c>
    </row>
    <row r="99" spans="1:15" ht="15.75">
      <c r="D99" s="12" t="s">
        <v>158</v>
      </c>
      <c r="E99" s="13">
        <f>+E55/E10</f>
        <v>0.28000000000000003</v>
      </c>
      <c r="F99" s="13">
        <f>+F55/F10</f>
        <v>0.32</v>
      </c>
      <c r="G99" s="13">
        <f>+G55/G10</f>
        <v>0.32</v>
      </c>
      <c r="H99" s="13">
        <f>+H55/H10</f>
        <v>0.3</v>
      </c>
      <c r="I99" s="14" t="s">
        <v>159</v>
      </c>
    </row>
    <row r="100" spans="1:15" ht="15.75">
      <c r="D100" s="12" t="s">
        <v>160</v>
      </c>
      <c r="E100" s="13">
        <f>+E59/E10</f>
        <v>1.5401915333333334</v>
      </c>
      <c r="F100" s="13">
        <f>+F59/F10</f>
        <v>1.5701374666666668</v>
      </c>
      <c r="G100" s="13">
        <f>+G59/G10</f>
        <v>1.5750990666666667</v>
      </c>
      <c r="H100" s="13">
        <f>+H59/H10</f>
        <v>1.554629</v>
      </c>
      <c r="I100" s="14" t="s">
        <v>161</v>
      </c>
    </row>
    <row r="101" spans="1:15" ht="15.75">
      <c r="D101" s="12" t="s">
        <v>162</v>
      </c>
      <c r="E101" s="13">
        <f>+E11/E84</f>
        <v>14.273201019304217</v>
      </c>
      <c r="F101" s="13">
        <f>+F11/F84</f>
        <v>13.966551379133465</v>
      </c>
      <c r="G101" s="13">
        <f>+G11/G84</f>
        <v>15.290039568958182</v>
      </c>
      <c r="H101" s="13">
        <f>+H11/H84</f>
        <v>12.857925629509095</v>
      </c>
      <c r="I101" s="14" t="s">
        <v>163</v>
      </c>
    </row>
    <row r="102" spans="1:15" ht="15.75">
      <c r="D102" s="12" t="s">
        <v>164</v>
      </c>
      <c r="E102" s="13">
        <f>+E55*100/E11</f>
        <v>6.7632850241545892</v>
      </c>
      <c r="F102" s="13">
        <f>+F55*100/F11</f>
        <v>7.2727272727272725</v>
      </c>
      <c r="G102" s="13">
        <f>+G55*100/G11</f>
        <v>6.5306122448979593</v>
      </c>
      <c r="H102" s="13">
        <f>+H55*100/H11</f>
        <v>7.2639225181598066</v>
      </c>
      <c r="I102" s="14" t="s">
        <v>165</v>
      </c>
    </row>
    <row r="103" spans="1:15" ht="15.75">
      <c r="D103" s="12" t="s">
        <v>166</v>
      </c>
      <c r="E103" s="13">
        <f>+E55*100/E84</f>
        <v>96.533726700608227</v>
      </c>
      <c r="F103" s="13">
        <f>+F55*100/F84</f>
        <v>101.57491912097065</v>
      </c>
      <c r="G103" s="13">
        <f>+G55*100/G84</f>
        <v>99.853319634012621</v>
      </c>
      <c r="H103" s="13">
        <f>+H55*100/H84</f>
        <v>93.398975517015216</v>
      </c>
      <c r="I103" s="14" t="s">
        <v>167</v>
      </c>
    </row>
    <row r="104" spans="1:15" ht="15.75">
      <c r="D104" s="16" t="s">
        <v>168</v>
      </c>
      <c r="E104" s="46">
        <f>+E11/E59</f>
        <v>2.6879773783979162</v>
      </c>
      <c r="F104" s="46">
        <f>+F11/F59</f>
        <v>2.8023024056237622</v>
      </c>
      <c r="G104" s="46">
        <f>+G11/G59</f>
        <v>3.1109154361761626</v>
      </c>
      <c r="H104" s="46">
        <f>+H11/H59</f>
        <v>2.6565823743156729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100</v>
      </c>
      <c r="H106" s="51">
        <f>+H67*100/H65</f>
        <v>100</v>
      </c>
      <c r="I106" s="11" t="s">
        <v>171</v>
      </c>
    </row>
    <row r="107" spans="1:15" ht="15.75">
      <c r="D107" s="12" t="s">
        <v>172</v>
      </c>
      <c r="E107" s="52">
        <f>+E75*100/E65</f>
        <v>27.428530520521445</v>
      </c>
      <c r="F107" s="52">
        <f>+F75*100/F65</f>
        <v>27.800019061983647</v>
      </c>
      <c r="G107" s="52">
        <f>+G75*100/G65</f>
        <v>28.158768592711045</v>
      </c>
      <c r="H107" s="52">
        <f>+H75*100/H65</f>
        <v>28.422341532768964</v>
      </c>
      <c r="I107" s="14" t="s">
        <v>173</v>
      </c>
    </row>
    <row r="108" spans="1:15" ht="15.75">
      <c r="D108" s="12" t="s">
        <v>174</v>
      </c>
      <c r="E108" s="52">
        <f>+E82*100/E65</f>
        <v>21.842257311361877</v>
      </c>
      <c r="F108" s="52">
        <f>+F82*100/F65</f>
        <v>21.768693193227293</v>
      </c>
      <c r="G108" s="52">
        <f>+G82*100/G65</f>
        <v>22.252721855824909</v>
      </c>
      <c r="H108" s="52">
        <f>+H82*100/H65</f>
        <v>24.27569177463457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14.104674588169214</v>
      </c>
      <c r="F109" s="52">
        <f t="shared" ref="F109:H109" si="0">F82*100/F30</f>
        <v>14.461452746237887</v>
      </c>
      <c r="G109" s="52">
        <f t="shared" si="0"/>
        <v>14.459077424996474</v>
      </c>
      <c r="H109" s="52">
        <f t="shared" si="0"/>
        <v>16.150883532815872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18.832337432664762</v>
      </c>
      <c r="F110" s="53">
        <f t="shared" ref="F110:H110" si="1">+F84*100/F59</f>
        <v>20.064383322360481</v>
      </c>
      <c r="G110" s="53">
        <f t="shared" si="1"/>
        <v>20.346026065831371</v>
      </c>
      <c r="H110" s="53">
        <f t="shared" si="1"/>
        <v>20.661049463676971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25.103962062061385</v>
      </c>
      <c r="F112" s="10">
        <f>+F43*100/F30</f>
        <v>27.924758444374827</v>
      </c>
      <c r="G112" s="10">
        <f>+G43*100/G30</f>
        <v>28.93414478968597</v>
      </c>
      <c r="H112" s="10">
        <f>+H43*100/H30</f>
        <v>21.829316747874632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74.896037937938615</v>
      </c>
      <c r="F113" s="13">
        <f>+F59*100/F30</f>
        <v>72.075241555625169</v>
      </c>
      <c r="G113" s="13">
        <f>+G59*100/G30</f>
        <v>71.065855210314027</v>
      </c>
      <c r="H113" s="13">
        <f>+H59*100/H30</f>
        <v>78.170683252125372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1797.2217105263157</v>
      </c>
      <c r="F114" s="46">
        <f>+F75/F76</f>
        <v>3184.6248021108181</v>
      </c>
      <c r="G114" s="46">
        <f>+G75/G76</f>
        <v>3881.8634333120613</v>
      </c>
      <c r="H114" s="46">
        <f>+H75/H76</f>
        <v>412.929726959959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0.64575169072988914</v>
      </c>
      <c r="F116" s="10">
        <f>+F65/F30</f>
        <v>0.66432342161619307</v>
      </c>
      <c r="G116" s="10">
        <f>+G65/G30</f>
        <v>0.64976669005601417</v>
      </c>
      <c r="H116" s="10">
        <f>+H65/H30</f>
        <v>0.66531094902480881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0.78075020347513779</v>
      </c>
      <c r="F117" s="13">
        <f>+F65/F28</f>
        <v>0.849395298545922</v>
      </c>
      <c r="G117" s="13">
        <f>+G65/G28</f>
        <v>0.86003892415991645</v>
      </c>
      <c r="H117" s="13">
        <f>+H65/H28</f>
        <v>0.82107950689339404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-7.9367952686600525</v>
      </c>
      <c r="F118" s="46">
        <f>+F65/F121</f>
        <v>-10.313845880472606</v>
      </c>
      <c r="G118" s="46">
        <f>+G65/G121</f>
        <v>-13.57991987361833</v>
      </c>
      <c r="H118" s="46">
        <f>+H65/H121</f>
        <v>-20.841725289069089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0.67590069160594213</v>
      </c>
      <c r="F120" s="58">
        <f>+F23/F39</f>
        <v>0.76934147960977917</v>
      </c>
      <c r="G120" s="58">
        <f>+G23/G39</f>
        <v>0.83463271894411906</v>
      </c>
      <c r="H120" s="58">
        <f>+H23/H39</f>
        <v>0.85376515779028184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-2509733</v>
      </c>
      <c r="F121" s="29">
        <f>+F23-F39</f>
        <v>-2104756</v>
      </c>
      <c r="G121" s="29">
        <f>+G23-G39</f>
        <v>-1590737</v>
      </c>
      <c r="H121" s="29">
        <f>+H23-H39</f>
        <v>-952281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2018-09-04T09:35:03Z</dcterms:modified>
</cp:coreProperties>
</file>